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epsen.sharepoint.com/sites/MET_ENR/Documents partages/Affaires/25027_ENR.IN.MO163_CPAM Drôme_MOe PV/3_Sortie/PRO DCE/indB/"/>
    </mc:Choice>
  </mc:AlternateContent>
  <xr:revisionPtr revIDLastSave="0" documentId="8_{87AA84F5-C13E-404A-8C14-549CC82BA9CA}" xr6:coauthVersionLast="47" xr6:coauthVersionMax="47" xr10:uidLastSave="{00000000-0000-0000-0000-000000000000}"/>
  <bookViews>
    <workbookView xWindow="28680" yWindow="-120" windowWidth="29040" windowHeight="15720" xr2:uid="{4088751E-9E16-4D09-8F0A-1E362BA1E12F}"/>
  </bookViews>
  <sheets>
    <sheet name="CPAM DPGF VIERGE" sheetId="1" r:id="rId1"/>
  </sheets>
  <externalReferences>
    <externalReference r:id="rId2"/>
  </externalReferences>
  <definedNames>
    <definedName name="Energie_totale_produite">[1]Hyp.!$C$45</definedName>
    <definedName name="Per_remb">'[1]Business Plan'!$C$147</definedName>
    <definedName name="Puissance_totale_installée">[1]Hyp.!$C$44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4" i="1" l="1"/>
  <c r="G52" i="1"/>
  <c r="G51" i="1"/>
  <c r="G50" i="1"/>
  <c r="G48" i="1"/>
  <c r="G47" i="1"/>
  <c r="G46" i="1"/>
  <c r="G45" i="1"/>
  <c r="G44" i="1"/>
  <c r="G43" i="1"/>
  <c r="G42" i="1"/>
  <c r="G41" i="1"/>
  <c r="G40" i="1"/>
  <c r="G38" i="1"/>
  <c r="G37" i="1"/>
  <c r="G35" i="1"/>
  <c r="G34" i="1"/>
  <c r="G32" i="1"/>
  <c r="G31" i="1"/>
  <c r="G30" i="1"/>
  <c r="E29" i="1"/>
  <c r="G29" i="1" s="1"/>
  <c r="E28" i="1"/>
  <c r="G28" i="1" s="1"/>
  <c r="G27" i="1"/>
  <c r="G26" i="1"/>
  <c r="G24" i="1"/>
  <c r="G23" i="1"/>
  <c r="G22" i="1"/>
  <c r="G20" i="1"/>
  <c r="G19" i="1"/>
  <c r="G18" i="1"/>
  <c r="G17" i="1"/>
  <c r="E16" i="1"/>
  <c r="G16" i="1" s="1"/>
  <c r="E15" i="1"/>
  <c r="G15" i="1" s="1"/>
  <c r="G14" i="1"/>
  <c r="G13" i="1"/>
  <c r="E12" i="1"/>
  <c r="G12" i="1" s="1"/>
  <c r="E11" i="1"/>
  <c r="G11" i="1" s="1"/>
  <c r="E10" i="1"/>
  <c r="G10" i="1" s="1"/>
  <c r="G8" i="1"/>
  <c r="G7" i="1"/>
  <c r="G6" i="1"/>
  <c r="G5" i="1"/>
  <c r="G57" i="1" l="1"/>
  <c r="G58" i="1" l="1"/>
  <c r="G59" i="1"/>
  <c r="G60" i="1" s="1"/>
</calcChain>
</file>

<file path=xl/sharedStrings.xml><?xml version="1.0" encoding="utf-8"?>
<sst xmlns="http://schemas.openxmlformats.org/spreadsheetml/2006/main" count="154" uniqueCount="111">
  <si>
    <t>Les quantités sont données à titre indicatif, elles devront être recalculées par l'entreprise de travaux</t>
  </si>
  <si>
    <t>Parking de la CPAM Drôme à Valence (26000)</t>
  </si>
  <si>
    <t>Article CCTP</t>
  </si>
  <si>
    <t>Lot unique photovoltaïque</t>
  </si>
  <si>
    <t>Unité</t>
  </si>
  <si>
    <t>QTE</t>
  </si>
  <si>
    <t>Prix unitaire</t>
  </si>
  <si>
    <t>Prix total</t>
  </si>
  <si>
    <t>7.1</t>
  </si>
  <si>
    <t>Travaux préparatoires</t>
  </si>
  <si>
    <t>7.1.1</t>
  </si>
  <si>
    <t>Dossier d'études (EXE, DOE, récolement)</t>
  </si>
  <si>
    <t>Ens</t>
  </si>
  <si>
    <t>7.1.2</t>
  </si>
  <si>
    <t>Implantation - Piquetage</t>
  </si>
  <si>
    <t>7.1.3</t>
  </si>
  <si>
    <t>Constat d'huissier</t>
  </si>
  <si>
    <t>7.2</t>
  </si>
  <si>
    <t>Installations de chantier (base vie/roulotte, WC, électricité, eau, stockage, déchets, etc)</t>
  </si>
  <si>
    <t>Mois</t>
  </si>
  <si>
    <t>7.3</t>
  </si>
  <si>
    <t>Photovoltaïque</t>
  </si>
  <si>
    <t>7.3.1</t>
  </si>
  <si>
    <t>Fourniture et pose modules photovoltaiques</t>
  </si>
  <si>
    <t>Wc</t>
  </si>
  <si>
    <t>7.3.2</t>
  </si>
  <si>
    <t>Onduleurs photovoltaïques</t>
  </si>
  <si>
    <t>VA</t>
  </si>
  <si>
    <t>7.3.3</t>
  </si>
  <si>
    <t>Câblage DC</t>
  </si>
  <si>
    <t>7.3.5</t>
  </si>
  <si>
    <t>Coffret AC</t>
  </si>
  <si>
    <t>U</t>
  </si>
  <si>
    <t>7.3.6</t>
  </si>
  <si>
    <t>Câblage AC</t>
  </si>
  <si>
    <t>ml</t>
  </si>
  <si>
    <t>7.3.7</t>
  </si>
  <si>
    <t xml:space="preserve">Chemins de câbles </t>
  </si>
  <si>
    <t>7.3.8 et 7.6.4</t>
  </si>
  <si>
    <t>Mise à la terre</t>
  </si>
  <si>
    <t>7.3.9</t>
  </si>
  <si>
    <t>Coupure générale d'urgence (yc cable CR1C1)</t>
  </si>
  <si>
    <t>7.3.10</t>
  </si>
  <si>
    <t>Monitoring</t>
  </si>
  <si>
    <t>7.3.11</t>
  </si>
  <si>
    <t>Raccordement en autoconsommation sur les installations électriques existantes (yc disjoncteur)</t>
  </si>
  <si>
    <t>7.3.13</t>
  </si>
  <si>
    <t>CONSUEL</t>
  </si>
  <si>
    <t>Cheminement dans le bâtiment</t>
  </si>
  <si>
    <t>Support et protection des câbles dans le local Archives selon préconisations BCT</t>
  </si>
  <si>
    <t>Percements</t>
  </si>
  <si>
    <t>Ombrières</t>
  </si>
  <si>
    <t>7.4.1</t>
  </si>
  <si>
    <t>Fondations sur pieux</t>
  </si>
  <si>
    <t>7.4;2</t>
  </si>
  <si>
    <t>Structures primaires d'ombrière</t>
  </si>
  <si>
    <t>m²</t>
  </si>
  <si>
    <t>7.4.3</t>
  </si>
  <si>
    <t>Thermolaquage</t>
  </si>
  <si>
    <t>7.4.4</t>
  </si>
  <si>
    <t>Fourniture et pose du système d'intégration</t>
  </si>
  <si>
    <t>7.4.2 et 7.4.5</t>
  </si>
  <si>
    <t>Fourniture et pose de protections en pied de poteau pour descentes EP et remontées de cables DC/AC</t>
  </si>
  <si>
    <t>7.4.6</t>
  </si>
  <si>
    <t>Potelets de protection en pied de poteaux thermolaqués</t>
  </si>
  <si>
    <t>7.4.7</t>
  </si>
  <si>
    <t>Signalétique hauteur véhicules max autorisée</t>
  </si>
  <si>
    <t>7.5</t>
  </si>
  <si>
    <t>Eclairage</t>
  </si>
  <si>
    <t>7.5.1</t>
  </si>
  <si>
    <t>Eclairage en sous-face des ombrières</t>
  </si>
  <si>
    <t>m2</t>
  </si>
  <si>
    <t>7.5.2</t>
  </si>
  <si>
    <t>Eclairage de type projecteur en bout d'ombrières</t>
  </si>
  <si>
    <t>7.4.5</t>
  </si>
  <si>
    <t>Gestion des EP sur ombrière</t>
  </si>
  <si>
    <t>Pose de chéneaux (yc platines et moignons de raccordement aux descentes EP) thermolaqués</t>
  </si>
  <si>
    <t>Fourniture et pose de descentes EP thermolaqués</t>
  </si>
  <si>
    <t>7.6</t>
  </si>
  <si>
    <t>Réseaux secs (yc remise en état après passage)</t>
  </si>
  <si>
    <t>7.6.1.1 et 7.6.1.3</t>
  </si>
  <si>
    <t>Tranchée en terre végétale et remblaiement (avec dépôt haie/buisson, puis repose végétation)</t>
  </si>
  <si>
    <t>7.6.1.2 et 7.6.1.3</t>
  </si>
  <si>
    <t>Tranchée sous chaussée avec reprise d'enrobé et remblaiement</t>
  </si>
  <si>
    <t>7.6.2</t>
  </si>
  <si>
    <t>Fourniture et pose de TPC rouge diamètre 160 ou 110 (selon dimensionnement électrique)</t>
  </si>
  <si>
    <t>Fourniture et pose de TPC vert diamètre 63</t>
  </si>
  <si>
    <t>Fourniture et pose de TPC rouge diamètre 110 de réserve</t>
  </si>
  <si>
    <t>7.6.3</t>
  </si>
  <si>
    <t>Chambre de tirage</t>
  </si>
  <si>
    <t>7.6.1.2</t>
  </si>
  <si>
    <t>Croisements réseaux</t>
  </si>
  <si>
    <t>7.6.1</t>
  </si>
  <si>
    <t>Amené repli et location aspiratrice</t>
  </si>
  <si>
    <t>Reprise marquage des places</t>
  </si>
  <si>
    <t>7.7</t>
  </si>
  <si>
    <t>Reprises revêtements et bordures</t>
  </si>
  <si>
    <t>7.7.1</t>
  </si>
  <si>
    <t>Voirie légère enrobé BBM</t>
  </si>
  <si>
    <t>7.7.2</t>
  </si>
  <si>
    <t>Béton en pied de poteau</t>
  </si>
  <si>
    <t>7.7.3</t>
  </si>
  <si>
    <t>Bordures</t>
  </si>
  <si>
    <t>7.8</t>
  </si>
  <si>
    <t>Prestations supplémentaires éventuelles</t>
  </si>
  <si>
    <t>7.8.1</t>
  </si>
  <si>
    <t>Extension de garantie onduleurs</t>
  </si>
  <si>
    <t>TOTAL  (€HT)</t>
  </si>
  <si>
    <t>Ratio (€HT/Wc)</t>
  </si>
  <si>
    <t>TOTAL  (€TTC)</t>
  </si>
  <si>
    <t>Ratio (€TTC/Wc)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</si>
</sst>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4" fillId="5" borderId="1" xfId="4" applyFont="1" applyFill="1" applyBorder="1" applyAlignment="1">
      <alignment horizontal="center"/>
    </xf>
    <xf numFmtId="0" fontId="4" fillId="5" borderId="2" xfId="4" applyFont="1" applyFill="1" applyBorder="1" applyAlignment="1">
      <alignment horizontal="center"/>
    </xf>
    <xf numFmtId="0" fontId="4" fillId="5" borderId="3" xfId="4" applyFont="1" applyFill="1" applyBorder="1" applyAlignment="1">
      <alignment horizontal="center"/>
    </xf>
    <xf numFmtId="0" fontId="2" fillId="5" borderId="4" xfId="2" applyFont="1" applyFill="1" applyBorder="1" applyAlignment="1">
      <alignment horizontal="center"/>
    </xf>
    <xf numFmtId="0" fontId="2" fillId="5" borderId="4" xfId="2" applyFont="1" applyFill="1" applyBorder="1"/>
    <xf numFmtId="0" fontId="2" fillId="5" borderId="5" xfId="2" applyFont="1" applyFill="1" applyBorder="1" applyAlignment="1">
      <alignment horizontal="center" vertical="center"/>
    </xf>
    <xf numFmtId="0" fontId="2" fillId="5" borderId="5" xfId="2" applyFont="1" applyFill="1" applyBorder="1" applyAlignment="1">
      <alignment horizontal="center"/>
    </xf>
    <xf numFmtId="164" fontId="2" fillId="5" borderId="5" xfId="2" applyNumberFormat="1" applyFont="1" applyFill="1" applyBorder="1" applyAlignment="1">
      <alignment horizontal="center"/>
    </xf>
    <xf numFmtId="0" fontId="1" fillId="6" borderId="4" xfId="3" applyFill="1" applyBorder="1" applyAlignment="1">
      <alignment horizontal="center" vertical="center"/>
    </xf>
    <xf numFmtId="0" fontId="1" fillId="6" borderId="4" xfId="3" applyFill="1" applyBorder="1" applyAlignment="1"/>
    <xf numFmtId="0" fontId="0" fillId="0" borderId="4" xfId="0" applyBorder="1" applyAlignment="1">
      <alignment horizontal="center"/>
    </xf>
    <xf numFmtId="0" fontId="5" fillId="0" borderId="4" xfId="3" applyFont="1" applyFill="1" applyBorder="1" applyAlignment="1">
      <alignment horizontal="right"/>
    </xf>
    <xf numFmtId="0" fontId="1" fillId="0" borderId="4" xfId="3" applyFill="1" applyBorder="1" applyAlignment="1">
      <alignment horizontal="center" vertical="center"/>
    </xf>
    <xf numFmtId="0" fontId="1" fillId="0" borderId="4" xfId="3" applyFill="1" applyBorder="1" applyAlignment="1">
      <alignment horizontal="center"/>
    </xf>
    <xf numFmtId="164" fontId="1" fillId="0" borderId="4" xfId="3" applyNumberFormat="1" applyFill="1" applyBorder="1" applyAlignment="1">
      <alignment horizontal="center"/>
    </xf>
    <xf numFmtId="164" fontId="1" fillId="0" borderId="4" xfId="1" applyNumberFormat="1" applyFill="1" applyBorder="1" applyAlignment="1">
      <alignment horizontal="center"/>
    </xf>
    <xf numFmtId="0" fontId="0" fillId="6" borderId="4" xfId="0" applyFill="1" applyBorder="1"/>
    <xf numFmtId="0" fontId="0" fillId="6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/>
    </xf>
    <xf numFmtId="164" fontId="0" fillId="6" borderId="4" xfId="0" applyNumberFormat="1" applyFill="1" applyBorder="1" applyAlignment="1">
      <alignment horizontal="center"/>
    </xf>
    <xf numFmtId="164" fontId="0" fillId="6" borderId="4" xfId="1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1" fillId="6" borderId="4" xfId="3" applyFill="1" applyBorder="1" applyAlignment="1">
      <alignment vertical="center"/>
    </xf>
    <xf numFmtId="164" fontId="0" fillId="0" borderId="4" xfId="0" applyNumberForma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4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/>
    </xf>
    <xf numFmtId="164" fontId="0" fillId="0" borderId="4" xfId="1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5" borderId="6" xfId="4" applyFill="1" applyBorder="1" applyAlignment="1">
      <alignment horizontal="center"/>
    </xf>
    <xf numFmtId="0" fontId="3" fillId="5" borderId="7" xfId="4" applyFill="1" applyBorder="1" applyAlignment="1">
      <alignment horizontal="center"/>
    </xf>
    <xf numFmtId="164" fontId="3" fillId="5" borderId="7" xfId="4" applyNumberFormat="1" applyFill="1" applyBorder="1" applyAlignment="1">
      <alignment horizontal="center"/>
    </xf>
    <xf numFmtId="164" fontId="3" fillId="5" borderId="8" xfId="4" applyNumberForma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164" fontId="3" fillId="5" borderId="4" xfId="0" applyNumberFormat="1" applyFont="1" applyFill="1" applyBorder="1" applyAlignment="1">
      <alignment horizontal="center"/>
    </xf>
    <xf numFmtId="164" fontId="3" fillId="5" borderId="10" xfId="0" applyNumberFormat="1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8" xfId="4" applyNumberFormat="1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</cellXfs>
  <cellStyles count="5">
    <cellStyle name="20 % - Accent1" xfId="3" builtinId="30"/>
    <cellStyle name="60 % - Accent1 2" xfId="4" xr:uid="{3DF54B47-8060-47CC-9ADD-E07203865CEF}"/>
    <cellStyle name="Accent1" xfId="2" builtinId="29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CO.TRANSENERGIE\Desktop\BP%20Solaire\181202%20-%20BP%20PV%20-%20RCO%20-%20V4%20sans%20AA%20sans%20Cash%20Swee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."/>
      <sheetName val="Taxes"/>
      <sheetName val="Business Plan"/>
      <sheetName val="Synth 1"/>
      <sheetName val="Synth 2"/>
      <sheetName val="Sensibilité"/>
      <sheetName val="Boucl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EE11D-9A68-4339-A2CF-0A3D0E2662C9}">
  <sheetPr>
    <tabColor theme="1"/>
  </sheetPr>
  <dimension ref="A1:G60"/>
  <sheetViews>
    <sheetView tabSelected="1" zoomScale="85" zoomScaleNormal="85" workbookViewId="0">
      <selection activeCell="J8" sqref="J8"/>
    </sheetView>
  </sheetViews>
  <sheetFormatPr baseColWidth="10" defaultColWidth="11.453125" defaultRowHeight="14.5" x14ac:dyDescent="0.35"/>
  <cols>
    <col min="2" max="2" width="15.6328125" style="1" customWidth="1"/>
    <col min="3" max="3" width="93.36328125" customWidth="1"/>
    <col min="4" max="5" width="25.6328125" customWidth="1"/>
    <col min="6" max="7" width="25.6328125" style="2" customWidth="1"/>
  </cols>
  <sheetData>
    <row r="1" spans="2:7" ht="15" thickBot="1" x14ac:dyDescent="0.4"/>
    <row r="2" spans="2:7" ht="19" thickBot="1" x14ac:dyDescent="0.5">
      <c r="C2" t="s">
        <v>0</v>
      </c>
      <c r="D2" s="3" t="s">
        <v>1</v>
      </c>
      <c r="E2" s="4"/>
      <c r="F2" s="4"/>
      <c r="G2" s="5"/>
    </row>
    <row r="3" spans="2:7" x14ac:dyDescent="0.35">
      <c r="B3" s="6" t="s">
        <v>2</v>
      </c>
      <c r="C3" s="7" t="s">
        <v>3</v>
      </c>
      <c r="D3" s="8" t="s">
        <v>4</v>
      </c>
      <c r="E3" s="9" t="s">
        <v>5</v>
      </c>
      <c r="F3" s="10" t="s">
        <v>6</v>
      </c>
      <c r="G3" s="10" t="s">
        <v>7</v>
      </c>
    </row>
    <row r="4" spans="2:7" x14ac:dyDescent="0.35">
      <c r="B4" s="11" t="s">
        <v>8</v>
      </c>
      <c r="C4" s="12" t="s">
        <v>9</v>
      </c>
      <c r="D4" s="12"/>
      <c r="E4" s="12"/>
      <c r="F4" s="12"/>
      <c r="G4" s="12"/>
    </row>
    <row r="5" spans="2:7" x14ac:dyDescent="0.35">
      <c r="B5" s="13" t="s">
        <v>10</v>
      </c>
      <c r="C5" s="14" t="s">
        <v>11</v>
      </c>
      <c r="D5" s="15" t="s">
        <v>12</v>
      </c>
      <c r="E5" s="16">
        <v>1</v>
      </c>
      <c r="F5" s="17"/>
      <c r="G5" s="18">
        <f t="shared" ref="G5:G7" si="0">F5*E5</f>
        <v>0</v>
      </c>
    </row>
    <row r="6" spans="2:7" x14ac:dyDescent="0.35">
      <c r="B6" s="13" t="s">
        <v>13</v>
      </c>
      <c r="C6" s="14" t="s">
        <v>14</v>
      </c>
      <c r="D6" s="15" t="s">
        <v>12</v>
      </c>
      <c r="E6" s="16">
        <v>1</v>
      </c>
      <c r="F6" s="17"/>
      <c r="G6" s="18">
        <f t="shared" si="0"/>
        <v>0</v>
      </c>
    </row>
    <row r="7" spans="2:7" x14ac:dyDescent="0.35">
      <c r="B7" s="13" t="s">
        <v>15</v>
      </c>
      <c r="C7" s="14" t="s">
        <v>16</v>
      </c>
      <c r="D7" s="15" t="s">
        <v>12</v>
      </c>
      <c r="E7" s="16">
        <v>1</v>
      </c>
      <c r="F7" s="17"/>
      <c r="G7" s="18">
        <f t="shared" si="0"/>
        <v>0</v>
      </c>
    </row>
    <row r="8" spans="2:7" x14ac:dyDescent="0.35">
      <c r="B8" s="11" t="s">
        <v>17</v>
      </c>
      <c r="C8" s="19" t="s">
        <v>18</v>
      </c>
      <c r="D8" s="20" t="s">
        <v>19</v>
      </c>
      <c r="E8" s="21">
        <v>2</v>
      </c>
      <c r="F8" s="22"/>
      <c r="G8" s="23">
        <f>F8*E8</f>
        <v>0</v>
      </c>
    </row>
    <row r="9" spans="2:7" x14ac:dyDescent="0.35">
      <c r="B9" s="11" t="s">
        <v>20</v>
      </c>
      <c r="C9" s="19" t="s">
        <v>21</v>
      </c>
      <c r="D9" s="19"/>
      <c r="E9" s="19"/>
      <c r="F9" s="19"/>
      <c r="G9" s="19"/>
    </row>
    <row r="10" spans="2:7" x14ac:dyDescent="0.35">
      <c r="B10" s="13" t="s">
        <v>22</v>
      </c>
      <c r="C10" s="24" t="s">
        <v>23</v>
      </c>
      <c r="D10" s="25" t="s">
        <v>24</v>
      </c>
      <c r="E10" s="25">
        <f>216*460</f>
        <v>99360</v>
      </c>
      <c r="F10" s="26"/>
      <c r="G10" s="27">
        <f>F10*E10</f>
        <v>0</v>
      </c>
    </row>
    <row r="11" spans="2:7" x14ac:dyDescent="0.35">
      <c r="B11" s="13" t="s">
        <v>25</v>
      </c>
      <c r="C11" s="24" t="s">
        <v>26</v>
      </c>
      <c r="D11" s="25" t="s">
        <v>27</v>
      </c>
      <c r="E11" s="25">
        <f>50000*2</f>
        <v>100000</v>
      </c>
      <c r="F11" s="26"/>
      <c r="G11" s="27">
        <f t="shared" ref="G11:G20" si="1">F11*E11</f>
        <v>0</v>
      </c>
    </row>
    <row r="12" spans="2:7" x14ac:dyDescent="0.35">
      <c r="B12" s="13" t="s">
        <v>28</v>
      </c>
      <c r="C12" s="24" t="s">
        <v>29</v>
      </c>
      <c r="D12" s="25" t="s">
        <v>24</v>
      </c>
      <c r="E12" s="25">
        <f>216*460</f>
        <v>99360</v>
      </c>
      <c r="F12" s="26"/>
      <c r="G12" s="27">
        <f>F12*E12</f>
        <v>0</v>
      </c>
    </row>
    <row r="13" spans="2:7" x14ac:dyDescent="0.35">
      <c r="B13" s="13" t="s">
        <v>30</v>
      </c>
      <c r="C13" s="24" t="s">
        <v>31</v>
      </c>
      <c r="D13" s="25" t="s">
        <v>32</v>
      </c>
      <c r="E13" s="25">
        <v>1</v>
      </c>
      <c r="F13" s="26"/>
      <c r="G13" s="27">
        <f t="shared" si="1"/>
        <v>0</v>
      </c>
    </row>
    <row r="14" spans="2:7" x14ac:dyDescent="0.35">
      <c r="B14" s="13" t="s">
        <v>33</v>
      </c>
      <c r="C14" s="24" t="s">
        <v>34</v>
      </c>
      <c r="D14" s="25" t="s">
        <v>35</v>
      </c>
      <c r="E14" s="25">
        <v>140</v>
      </c>
      <c r="F14" s="26"/>
      <c r="G14" s="27">
        <f t="shared" si="1"/>
        <v>0</v>
      </c>
    </row>
    <row r="15" spans="2:7" x14ac:dyDescent="0.35">
      <c r="B15" s="13" t="s">
        <v>36</v>
      </c>
      <c r="C15" s="24" t="s">
        <v>37</v>
      </c>
      <c r="D15" s="25" t="s">
        <v>24</v>
      </c>
      <c r="E15" s="25">
        <f>E10</f>
        <v>99360</v>
      </c>
      <c r="F15" s="26"/>
      <c r="G15" s="27">
        <f>F15*E15</f>
        <v>0</v>
      </c>
    </row>
    <row r="16" spans="2:7" x14ac:dyDescent="0.35">
      <c r="B16" s="13" t="s">
        <v>38</v>
      </c>
      <c r="C16" s="24" t="s">
        <v>39</v>
      </c>
      <c r="D16" s="25" t="s">
        <v>24</v>
      </c>
      <c r="E16" s="25">
        <f>E10</f>
        <v>99360</v>
      </c>
      <c r="F16" s="26"/>
      <c r="G16" s="27">
        <f t="shared" si="1"/>
        <v>0</v>
      </c>
    </row>
    <row r="17" spans="2:7" x14ac:dyDescent="0.35">
      <c r="B17" s="13" t="s">
        <v>40</v>
      </c>
      <c r="C17" s="24" t="s">
        <v>41</v>
      </c>
      <c r="D17" s="25" t="s">
        <v>32</v>
      </c>
      <c r="E17" s="25">
        <v>1</v>
      </c>
      <c r="F17" s="26"/>
      <c r="G17" s="27">
        <f t="shared" si="1"/>
        <v>0</v>
      </c>
    </row>
    <row r="18" spans="2:7" x14ac:dyDescent="0.35">
      <c r="B18" s="13" t="s">
        <v>42</v>
      </c>
      <c r="C18" s="24" t="s">
        <v>43</v>
      </c>
      <c r="D18" s="25" t="s">
        <v>32</v>
      </c>
      <c r="E18" s="25">
        <v>1</v>
      </c>
      <c r="F18" s="26"/>
      <c r="G18" s="27">
        <f t="shared" si="1"/>
        <v>0</v>
      </c>
    </row>
    <row r="19" spans="2:7" x14ac:dyDescent="0.35">
      <c r="B19" s="13" t="s">
        <v>44</v>
      </c>
      <c r="C19" s="24" t="s">
        <v>45</v>
      </c>
      <c r="D19" s="25" t="s">
        <v>32</v>
      </c>
      <c r="E19" s="25">
        <v>1</v>
      </c>
      <c r="F19" s="26"/>
      <c r="G19" s="27">
        <f t="shared" si="1"/>
        <v>0</v>
      </c>
    </row>
    <row r="20" spans="2:7" x14ac:dyDescent="0.35">
      <c r="B20" s="13" t="s">
        <v>46</v>
      </c>
      <c r="C20" s="24" t="s">
        <v>47</v>
      </c>
      <c r="D20" s="25" t="s">
        <v>32</v>
      </c>
      <c r="E20" s="25">
        <v>1</v>
      </c>
      <c r="F20" s="26"/>
      <c r="G20" s="27">
        <f t="shared" si="1"/>
        <v>0</v>
      </c>
    </row>
    <row r="21" spans="2:7" x14ac:dyDescent="0.35">
      <c r="B21" s="11"/>
      <c r="C21" s="28" t="s">
        <v>48</v>
      </c>
      <c r="D21" s="28"/>
      <c r="E21" s="28"/>
      <c r="F21" s="28"/>
      <c r="G21" s="28"/>
    </row>
    <row r="22" spans="2:7" x14ac:dyDescent="0.35">
      <c r="B22" s="13" t="s">
        <v>36</v>
      </c>
      <c r="C22" s="24" t="s">
        <v>37</v>
      </c>
      <c r="D22" s="25" t="s">
        <v>35</v>
      </c>
      <c r="E22" s="13">
        <v>45</v>
      </c>
      <c r="F22" s="29"/>
      <c r="G22" s="30">
        <f t="shared" ref="G22:G24" si="2">F22*E22</f>
        <v>0</v>
      </c>
    </row>
    <row r="23" spans="2:7" x14ac:dyDescent="0.35">
      <c r="B23" s="13" t="s">
        <v>33</v>
      </c>
      <c r="C23" s="24" t="s">
        <v>49</v>
      </c>
      <c r="D23" s="25" t="s">
        <v>35</v>
      </c>
      <c r="E23" s="25">
        <v>45</v>
      </c>
      <c r="F23" s="26"/>
      <c r="G23" s="31">
        <f>F23*E23</f>
        <v>0</v>
      </c>
    </row>
    <row r="24" spans="2:7" x14ac:dyDescent="0.35">
      <c r="B24" s="13" t="s">
        <v>46</v>
      </c>
      <c r="C24" s="24" t="s">
        <v>50</v>
      </c>
      <c r="D24" s="25" t="s">
        <v>32</v>
      </c>
      <c r="E24" s="25">
        <v>5</v>
      </c>
      <c r="F24" s="26"/>
      <c r="G24" s="27">
        <f t="shared" si="2"/>
        <v>0</v>
      </c>
    </row>
    <row r="25" spans="2:7" x14ac:dyDescent="0.35">
      <c r="B25" s="11"/>
      <c r="C25" s="28" t="s">
        <v>51</v>
      </c>
      <c r="D25" s="28"/>
      <c r="E25" s="28"/>
      <c r="F25" s="28"/>
      <c r="G25" s="28"/>
    </row>
    <row r="26" spans="2:7" x14ac:dyDescent="0.35">
      <c r="B26" s="13" t="s">
        <v>52</v>
      </c>
      <c r="C26" s="24" t="s">
        <v>53</v>
      </c>
      <c r="D26" s="25" t="s">
        <v>32</v>
      </c>
      <c r="E26" s="13">
        <v>6</v>
      </c>
      <c r="F26" s="29"/>
      <c r="G26" s="30">
        <f t="shared" ref="G26:G30" si="3">F26*E26</f>
        <v>0</v>
      </c>
    </row>
    <row r="27" spans="2:7" x14ac:dyDescent="0.35">
      <c r="B27" s="13" t="s">
        <v>54</v>
      </c>
      <c r="C27" s="24" t="s">
        <v>55</v>
      </c>
      <c r="D27" s="25" t="s">
        <v>56</v>
      </c>
      <c r="E27" s="25">
        <v>440</v>
      </c>
      <c r="F27" s="29"/>
      <c r="G27" s="30">
        <f t="shared" si="3"/>
        <v>0</v>
      </c>
    </row>
    <row r="28" spans="2:7" x14ac:dyDescent="0.35">
      <c r="B28" s="13" t="s">
        <v>57</v>
      </c>
      <c r="C28" s="24" t="s">
        <v>58</v>
      </c>
      <c r="D28" s="25" t="s">
        <v>56</v>
      </c>
      <c r="E28" s="13">
        <f>440</f>
        <v>440</v>
      </c>
      <c r="F28" s="29"/>
      <c r="G28" s="30">
        <f t="shared" si="3"/>
        <v>0</v>
      </c>
    </row>
    <row r="29" spans="2:7" x14ac:dyDescent="0.35">
      <c r="B29" s="13" t="s">
        <v>59</v>
      </c>
      <c r="C29" s="24" t="s">
        <v>60</v>
      </c>
      <c r="D29" s="25" t="s">
        <v>24</v>
      </c>
      <c r="E29" s="25">
        <f>E10</f>
        <v>99360</v>
      </c>
      <c r="F29" s="26"/>
      <c r="G29" s="30">
        <f t="shared" si="3"/>
        <v>0</v>
      </c>
    </row>
    <row r="30" spans="2:7" x14ac:dyDescent="0.35">
      <c r="B30" s="13" t="s">
        <v>61</v>
      </c>
      <c r="C30" s="32" t="s">
        <v>62</v>
      </c>
      <c r="D30" s="25" t="s">
        <v>32</v>
      </c>
      <c r="E30" s="13">
        <v>4</v>
      </c>
      <c r="F30" s="29"/>
      <c r="G30" s="27">
        <f t="shared" si="3"/>
        <v>0</v>
      </c>
    </row>
    <row r="31" spans="2:7" x14ac:dyDescent="0.35">
      <c r="B31" s="13" t="s">
        <v>63</v>
      </c>
      <c r="C31" s="32" t="s">
        <v>64</v>
      </c>
      <c r="D31" s="25" t="s">
        <v>32</v>
      </c>
      <c r="E31" s="13">
        <v>12</v>
      </c>
      <c r="F31" s="29"/>
      <c r="G31" s="27">
        <f>F31*E31</f>
        <v>0</v>
      </c>
    </row>
    <row r="32" spans="2:7" x14ac:dyDescent="0.35">
      <c r="B32" s="13" t="s">
        <v>65</v>
      </c>
      <c r="C32" s="32" t="s">
        <v>66</v>
      </c>
      <c r="D32" s="25" t="s">
        <v>32</v>
      </c>
      <c r="E32" s="13">
        <v>2</v>
      </c>
      <c r="F32" s="29"/>
      <c r="G32" s="27">
        <f>F32*E32</f>
        <v>0</v>
      </c>
    </row>
    <row r="33" spans="2:7" x14ac:dyDescent="0.35">
      <c r="B33" s="11" t="s">
        <v>67</v>
      </c>
      <c r="C33" s="28" t="s">
        <v>68</v>
      </c>
      <c r="D33" s="28"/>
      <c r="E33" s="28"/>
      <c r="F33" s="28"/>
      <c r="G33" s="28"/>
    </row>
    <row r="34" spans="2:7" x14ac:dyDescent="0.35">
      <c r="B34" s="13" t="s">
        <v>69</v>
      </c>
      <c r="C34" s="24" t="s">
        <v>70</v>
      </c>
      <c r="D34" s="25" t="s">
        <v>71</v>
      </c>
      <c r="E34" s="25">
        <v>440</v>
      </c>
      <c r="F34" s="26"/>
      <c r="G34" s="27">
        <f>F34*E34</f>
        <v>0</v>
      </c>
    </row>
    <row r="35" spans="2:7" x14ac:dyDescent="0.35">
      <c r="B35" s="13" t="s">
        <v>72</v>
      </c>
      <c r="C35" s="24" t="s">
        <v>73</v>
      </c>
      <c r="D35" s="25" t="s">
        <v>32</v>
      </c>
      <c r="E35" s="25">
        <v>6</v>
      </c>
      <c r="F35" s="26"/>
      <c r="G35" s="27">
        <f>F35*E35</f>
        <v>0</v>
      </c>
    </row>
    <row r="36" spans="2:7" x14ac:dyDescent="0.35">
      <c r="B36" s="11" t="s">
        <v>74</v>
      </c>
      <c r="C36" s="19" t="s">
        <v>75</v>
      </c>
      <c r="D36" s="19"/>
      <c r="E36" s="19"/>
      <c r="F36" s="19"/>
      <c r="G36" s="19"/>
    </row>
    <row r="37" spans="2:7" x14ac:dyDescent="0.35">
      <c r="B37" s="13" t="s">
        <v>74</v>
      </c>
      <c r="C37" s="32" t="s">
        <v>76</v>
      </c>
      <c r="D37" s="25" t="s">
        <v>35</v>
      </c>
      <c r="E37" s="25">
        <v>42</v>
      </c>
      <c r="F37" s="29"/>
      <c r="G37" s="27">
        <f>F37*E37</f>
        <v>0</v>
      </c>
    </row>
    <row r="38" spans="2:7" x14ac:dyDescent="0.35">
      <c r="B38" s="13" t="s">
        <v>74</v>
      </c>
      <c r="C38" s="32" t="s">
        <v>77</v>
      </c>
      <c r="D38" s="25" t="s">
        <v>32</v>
      </c>
      <c r="E38" s="13">
        <v>4</v>
      </c>
      <c r="F38" s="29"/>
      <c r="G38" s="27">
        <f t="shared" ref="G38" si="4">F38*E38</f>
        <v>0</v>
      </c>
    </row>
    <row r="39" spans="2:7" x14ac:dyDescent="0.35">
      <c r="B39" s="11" t="s">
        <v>78</v>
      </c>
      <c r="C39" s="12" t="s">
        <v>79</v>
      </c>
      <c r="D39" s="12"/>
      <c r="E39" s="12"/>
      <c r="F39" s="12"/>
      <c r="G39" s="12"/>
    </row>
    <row r="40" spans="2:7" x14ac:dyDescent="0.35">
      <c r="B40" s="13" t="s">
        <v>80</v>
      </c>
      <c r="C40" s="32" t="s">
        <v>81</v>
      </c>
      <c r="D40" s="25" t="s">
        <v>35</v>
      </c>
      <c r="E40" s="13">
        <v>5</v>
      </c>
      <c r="F40" s="29"/>
      <c r="G40" s="30">
        <f>F40*E40</f>
        <v>0</v>
      </c>
    </row>
    <row r="41" spans="2:7" x14ac:dyDescent="0.35">
      <c r="B41" s="13" t="s">
        <v>82</v>
      </c>
      <c r="C41" s="32" t="s">
        <v>83</v>
      </c>
      <c r="D41" s="25" t="s">
        <v>35</v>
      </c>
      <c r="E41" s="13">
        <v>35</v>
      </c>
      <c r="F41" s="29"/>
      <c r="G41" s="30">
        <f t="shared" ref="G41:G48" si="5">F41*E41</f>
        <v>0</v>
      </c>
    </row>
    <row r="42" spans="2:7" x14ac:dyDescent="0.35">
      <c r="B42" s="13" t="s">
        <v>84</v>
      </c>
      <c r="C42" s="32" t="s">
        <v>85</v>
      </c>
      <c r="D42" s="25" t="s">
        <v>35</v>
      </c>
      <c r="E42" s="13">
        <v>50</v>
      </c>
      <c r="F42" s="29"/>
      <c r="G42" s="30">
        <f t="shared" si="5"/>
        <v>0</v>
      </c>
    </row>
    <row r="43" spans="2:7" x14ac:dyDescent="0.35">
      <c r="B43" s="13" t="s">
        <v>84</v>
      </c>
      <c r="C43" s="32" t="s">
        <v>86</v>
      </c>
      <c r="D43" s="25" t="s">
        <v>35</v>
      </c>
      <c r="E43" s="13">
        <v>25</v>
      </c>
      <c r="F43" s="29"/>
      <c r="G43" s="30">
        <f t="shared" si="5"/>
        <v>0</v>
      </c>
    </row>
    <row r="44" spans="2:7" x14ac:dyDescent="0.35">
      <c r="B44" s="13" t="s">
        <v>84</v>
      </c>
      <c r="C44" s="32" t="s">
        <v>87</v>
      </c>
      <c r="D44" s="25" t="s">
        <v>35</v>
      </c>
      <c r="E44" s="13">
        <v>40</v>
      </c>
      <c r="F44" s="29"/>
      <c r="G44" s="33">
        <f t="shared" si="5"/>
        <v>0</v>
      </c>
    </row>
    <row r="45" spans="2:7" x14ac:dyDescent="0.35">
      <c r="B45" s="13" t="s">
        <v>88</v>
      </c>
      <c r="C45" s="14" t="s">
        <v>89</v>
      </c>
      <c r="D45" s="15" t="s">
        <v>32</v>
      </c>
      <c r="E45" s="16">
        <v>3</v>
      </c>
      <c r="F45" s="17"/>
      <c r="G45" s="30">
        <f t="shared" si="5"/>
        <v>0</v>
      </c>
    </row>
    <row r="46" spans="2:7" x14ac:dyDescent="0.35">
      <c r="B46" s="13" t="s">
        <v>90</v>
      </c>
      <c r="C46" s="14" t="s">
        <v>91</v>
      </c>
      <c r="D46" s="15" t="s">
        <v>12</v>
      </c>
      <c r="E46" s="16">
        <v>1</v>
      </c>
      <c r="F46" s="17"/>
      <c r="G46" s="30">
        <f t="shared" si="5"/>
        <v>0</v>
      </c>
    </row>
    <row r="47" spans="2:7" x14ac:dyDescent="0.35">
      <c r="B47" s="13" t="s">
        <v>92</v>
      </c>
      <c r="C47" s="14" t="s">
        <v>93</v>
      </c>
      <c r="D47" s="15" t="s">
        <v>12</v>
      </c>
      <c r="E47" s="16">
        <v>1</v>
      </c>
      <c r="F47" s="17"/>
      <c r="G47" s="30">
        <f t="shared" si="5"/>
        <v>0</v>
      </c>
    </row>
    <row r="48" spans="2:7" x14ac:dyDescent="0.35">
      <c r="B48" s="13" t="s">
        <v>90</v>
      </c>
      <c r="C48" s="14" t="s">
        <v>94</v>
      </c>
      <c r="D48" s="15" t="s">
        <v>12</v>
      </c>
      <c r="E48" s="16">
        <v>1</v>
      </c>
      <c r="F48" s="17"/>
      <c r="G48" s="30">
        <f t="shared" si="5"/>
        <v>0</v>
      </c>
    </row>
    <row r="49" spans="1:7" x14ac:dyDescent="0.35">
      <c r="B49" s="11" t="s">
        <v>95</v>
      </c>
      <c r="C49" s="12" t="s">
        <v>96</v>
      </c>
      <c r="D49" s="12"/>
      <c r="E49" s="12"/>
      <c r="F49" s="12"/>
      <c r="G49" s="12"/>
    </row>
    <row r="50" spans="1:7" x14ac:dyDescent="0.35">
      <c r="B50" s="13" t="s">
        <v>97</v>
      </c>
      <c r="C50" s="32" t="s">
        <v>98</v>
      </c>
      <c r="D50" s="25" t="s">
        <v>12</v>
      </c>
      <c r="E50" s="13">
        <v>1</v>
      </c>
      <c r="F50" s="29"/>
      <c r="G50" s="30">
        <f>F50*E50</f>
        <v>0</v>
      </c>
    </row>
    <row r="51" spans="1:7" x14ac:dyDescent="0.35">
      <c r="B51" s="13" t="s">
        <v>99</v>
      </c>
      <c r="C51" s="32" t="s">
        <v>100</v>
      </c>
      <c r="D51" s="25" t="s">
        <v>12</v>
      </c>
      <c r="E51" s="13">
        <v>1</v>
      </c>
      <c r="F51" s="29"/>
      <c r="G51" s="30">
        <f t="shared" ref="G51:G52" si="6">F51*E51</f>
        <v>0</v>
      </c>
    </row>
    <row r="52" spans="1:7" x14ac:dyDescent="0.35">
      <c r="B52" s="13" t="s">
        <v>101</v>
      </c>
      <c r="C52" s="32" t="s">
        <v>102</v>
      </c>
      <c r="D52" s="25" t="s">
        <v>12</v>
      </c>
      <c r="E52" s="13">
        <v>1</v>
      </c>
      <c r="F52" s="29"/>
      <c r="G52" s="30">
        <f t="shared" si="6"/>
        <v>0</v>
      </c>
    </row>
    <row r="53" spans="1:7" x14ac:dyDescent="0.35">
      <c r="B53" s="11" t="s">
        <v>103</v>
      </c>
      <c r="C53" s="12" t="s">
        <v>104</v>
      </c>
      <c r="D53" s="12"/>
      <c r="E53" s="12"/>
      <c r="F53" s="12"/>
      <c r="G53" s="12"/>
    </row>
    <row r="54" spans="1:7" ht="22" customHeight="1" x14ac:dyDescent="0.35">
      <c r="B54" s="13" t="s">
        <v>105</v>
      </c>
      <c r="C54" s="32" t="s">
        <v>106</v>
      </c>
      <c r="D54" s="25" t="s">
        <v>27</v>
      </c>
      <c r="E54" s="25">
        <v>100000</v>
      </c>
      <c r="F54" s="26"/>
      <c r="G54" s="31">
        <f t="shared" ref="G54" si="7">F54*E54</f>
        <v>0</v>
      </c>
    </row>
    <row r="56" spans="1:7" ht="15" thickBot="1" x14ac:dyDescent="0.4">
      <c r="A56" s="1"/>
      <c r="C56" s="1"/>
      <c r="D56" s="1"/>
      <c r="E56" s="1"/>
      <c r="F56" s="34"/>
      <c r="G56" s="34"/>
    </row>
    <row r="57" spans="1:7" x14ac:dyDescent="0.35">
      <c r="A57" s="35"/>
      <c r="B57" s="36" t="s">
        <v>107</v>
      </c>
      <c r="C57" s="37"/>
      <c r="D57" s="37"/>
      <c r="E57" s="37"/>
      <c r="F57" s="38"/>
      <c r="G57" s="39">
        <f>SUM(G4:G54)</f>
        <v>0</v>
      </c>
    </row>
    <row r="58" spans="1:7" ht="15" thickBot="1" x14ac:dyDescent="0.4">
      <c r="A58" s="35"/>
      <c r="B58" s="40" t="s">
        <v>108</v>
      </c>
      <c r="C58" s="41"/>
      <c r="D58" s="41"/>
      <c r="E58" s="41"/>
      <c r="F58" s="42"/>
      <c r="G58" s="43">
        <f>$G$57/$E$10</f>
        <v>0</v>
      </c>
    </row>
    <row r="59" spans="1:7" x14ac:dyDescent="0.35">
      <c r="A59" s="1"/>
      <c r="B59" s="44" t="s">
        <v>109</v>
      </c>
      <c r="C59" s="45"/>
      <c r="D59" s="45"/>
      <c r="E59" s="45"/>
      <c r="F59" s="46"/>
      <c r="G59" s="47">
        <f>$G$57*1.2</f>
        <v>0</v>
      </c>
    </row>
    <row r="60" spans="1:7" ht="15" thickBot="1" x14ac:dyDescent="0.4">
      <c r="A60" s="1"/>
      <c r="B60" s="48" t="s">
        <v>110</v>
      </c>
      <c r="C60" s="49"/>
      <c r="D60" s="49"/>
      <c r="E60" s="49"/>
      <c r="F60" s="50"/>
      <c r="G60" s="51">
        <f>$G$59/$E$10</f>
        <v>0</v>
      </c>
    </row>
  </sheetData>
  <mergeCells count="1">
    <mergeCell ref="D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A89E8AE659C4EB4ECD94D221292F9" ma:contentTypeVersion="16" ma:contentTypeDescription="Crée un document." ma:contentTypeScope="" ma:versionID="31d89182bb89c6836bdd3f07608ff7b5">
  <xsd:schema xmlns:xsd="http://www.w3.org/2001/XMLSchema" xmlns:xs="http://www.w3.org/2001/XMLSchema" xmlns:p="http://schemas.microsoft.com/office/2006/metadata/properties" xmlns:ns2="bc241f47-cb40-4c8c-b1d6-673c160dea0b" xmlns:ns3="41386d07-a824-49f8-9910-65e60a857012" targetNamespace="http://schemas.microsoft.com/office/2006/metadata/properties" ma:root="true" ma:fieldsID="76ed607e19ea9024101dcee12bad7805" ns2:_="" ns3:_="">
    <xsd:import namespace="bc241f47-cb40-4c8c-b1d6-673c160dea0b"/>
    <xsd:import namespace="41386d07-a824-49f8-9910-65e60a8570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41f47-cb40-4c8c-b1d6-673c160dea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05dc3c4-90f5-4798-89c3-4ea5d5b35b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86d07-a824-49f8-9910-65e60a8570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6532ef4-0d54-4291-a49a-10861ac27d33}" ma:internalName="TaxCatchAll" ma:showField="CatchAllData" ma:web="41386d07-a824-49f8-9910-65e60a8570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41f47-cb40-4c8c-b1d6-673c160dea0b">
      <Terms xmlns="http://schemas.microsoft.com/office/infopath/2007/PartnerControls"/>
    </lcf76f155ced4ddcb4097134ff3c332f>
    <TaxCatchAll xmlns="41386d07-a824-49f8-9910-65e60a857012" xsi:nil="true"/>
  </documentManagement>
</p:properties>
</file>

<file path=customXml/itemProps1.xml><?xml version="1.0" encoding="utf-8"?>
<ds:datastoreItem xmlns:ds="http://schemas.openxmlformats.org/officeDocument/2006/customXml" ds:itemID="{6B672350-362A-4137-9CD7-59B233D01F3C}"/>
</file>

<file path=customXml/itemProps2.xml><?xml version="1.0" encoding="utf-8"?>
<ds:datastoreItem xmlns:ds="http://schemas.openxmlformats.org/officeDocument/2006/customXml" ds:itemID="{8A2A49B2-351A-4E8F-AE0E-40E0458B1836}"/>
</file>

<file path=customXml/itemProps3.xml><?xml version="1.0" encoding="utf-8"?>
<ds:datastoreItem xmlns:ds="http://schemas.openxmlformats.org/officeDocument/2006/customXml" ds:itemID="{8DFEE85F-5E4A-4910-BF68-60AB15A735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CPAM DPGF VIERGE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PONS</dc:creator>
  <cp:lastModifiedBy>Victoria PONS</cp:lastModifiedBy>
  <dcterms:created xsi:type="dcterms:W3CDTF">2026-05-04T13:19:25Z</dcterms:created>
  <dcterms:modified xsi:type="dcterms:W3CDTF">2026-05-04T13:20:43Z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0x010100E76A89E8AE659C4EB4ECD94D221292F9</vt:lpwstr>
  </property>
</Properties>
</file>